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4" i="1"/>
  <c r="G43"/>
  <c r="G42"/>
  <c r="G41"/>
  <c r="G40"/>
  <c r="G38"/>
  <c r="G37"/>
  <c r="G35"/>
  <c r="G34"/>
  <c r="G33"/>
  <c r="G32"/>
  <c r="G31"/>
  <c r="G29"/>
  <c r="G28"/>
  <c r="G27"/>
  <c r="G26"/>
  <c r="G25"/>
  <c r="G23"/>
  <c r="G22"/>
  <c r="G21"/>
  <c r="G18"/>
  <c r="G17"/>
  <c r="G16"/>
  <c r="G15"/>
  <c r="G14"/>
  <c r="G13"/>
  <c r="G12"/>
  <c r="G11"/>
  <c r="G10"/>
  <c r="G9"/>
  <c r="G8"/>
  <c r="G45" s="1"/>
</calcChain>
</file>

<file path=xl/sharedStrings.xml><?xml version="1.0" encoding="utf-8"?>
<sst xmlns="http://schemas.openxmlformats.org/spreadsheetml/2006/main" count="107" uniqueCount="90">
  <si>
    <t>Ì²ì²È²ÂºðÂ-Ü²Ê²Ð²ÞÆì</t>
  </si>
  <si>
    <t xml:space="preserve">    ՀՀ Արմավիրի մարզ Փարաքար համայնքի մանկապարտեզի  վերանորոգում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</si>
  <si>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</si>
  <si>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</si>
  <si>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</si>
  <si>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</si>
  <si>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</si>
  <si>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³ñÅ»ùÁ /Ñ³½. ¹ñ./</t>
  </si>
  <si>
    <t>ÀÝ¹Ñ³Ýáõñ ³ñÅ»ùÁ/Ñ³½. ¹ñ³Ù/</t>
  </si>
  <si>
    <t>Քանդման աշխատանքներ</t>
  </si>
  <si>
    <t>E 46-103</t>
  </si>
  <si>
    <t>Մանրահատակի քանդում</t>
  </si>
  <si>
    <t>100 քմ</t>
  </si>
  <si>
    <t xml:space="preserve">E 46-109    </t>
  </si>
  <si>
    <t>Կերամիկական հատակների քանդում</t>
  </si>
  <si>
    <t>100 ù³é.Ù</t>
  </si>
  <si>
    <t>E 46-122</t>
  </si>
  <si>
    <t>Փայտե  պատուհանների հանում պա տուհանագոգերով</t>
  </si>
  <si>
    <t>մ2</t>
  </si>
  <si>
    <t>E 46-124</t>
  </si>
  <si>
    <t>Փայտե  դռների  հանում</t>
  </si>
  <si>
    <t>E12-404 Գ=0,4</t>
  </si>
  <si>
    <t>Բիկարբոնատե ծածկույթի քանդում</t>
  </si>
  <si>
    <r>
      <t>100մ</t>
    </r>
    <r>
      <rPr>
        <vertAlign val="superscript"/>
        <sz val="10"/>
        <rFont val="Arial Armenian"/>
        <family val="2"/>
      </rPr>
      <t>2</t>
    </r>
  </si>
  <si>
    <t>E 7-738  Գ=0,8</t>
  </si>
  <si>
    <t>Աստիճանների մետաղական ճաղաշա րի ապամոնտաժում</t>
  </si>
  <si>
    <t>100 ·Í.Ù</t>
  </si>
  <si>
    <t>ì 11-80</t>
  </si>
  <si>
    <t>Պատերի և առաստաղների հին ներկի քերում</t>
  </si>
  <si>
    <t>Е46-87     ընդ</t>
  </si>
  <si>
    <t>Պատերի ստորին հատվածների ՓՏՍ-ով երեսապատման քանդում</t>
  </si>
  <si>
    <t>100  մ2</t>
  </si>
  <si>
    <t>E 46-90</t>
  </si>
  <si>
    <t>Փայտե  ծածկի քանդում</t>
  </si>
  <si>
    <t>100 մ2</t>
  </si>
  <si>
    <t>Е46-80</t>
  </si>
  <si>
    <t>Տուֆ քարից պատերի քանդում</t>
  </si>
  <si>
    <t>մ3</t>
  </si>
  <si>
    <t>ì 23-77
C23-223
310-7</t>
  </si>
  <si>
    <t>Շին.աղբի հավաքում, բարձում ա/ին քնաթափերի վրա և տեղափոխում    7 կմ</t>
  </si>
  <si>
    <t>ïն</t>
  </si>
  <si>
    <t>Շին վերանորոգման   աշխատանքներ</t>
  </si>
  <si>
    <t>Հատակներ</t>
  </si>
  <si>
    <t xml:space="preserve">E 11-55        E 11-56  g=4      </t>
  </si>
  <si>
    <t>Ցեմենտ ավազե հարթեցնող շերտ 40 մմ հաստ</t>
  </si>
  <si>
    <t>100
.Ù2</t>
  </si>
  <si>
    <t>Վ 5-115</t>
  </si>
  <si>
    <t>Մամլոգրանիտե  հատակների իրակա նացում շրիշակներով</t>
  </si>
  <si>
    <t>E 11-194</t>
  </si>
  <si>
    <t>Լամինատե  հատակների իրակա նացում</t>
  </si>
  <si>
    <t>Բացվացքներ</t>
  </si>
  <si>
    <t>Մետալոպլաստե դռների տեղադրում</t>
  </si>
  <si>
    <t>Ի.Տ.</t>
  </si>
  <si>
    <t>Մետալապլաստե,սպիտակ,60 մմ հաստ.ապակեփաթեթով ,  4+4,պատուհաններ,բացվող</t>
  </si>
  <si>
    <t>Մետալապլաստե,սպիտակ,60 մմ հաստ.ապակեփաթեթով , թերմո կամր ջակով 4+4,պատուհաններ,չբացվող</t>
  </si>
  <si>
    <t>E 10-103</t>
  </si>
  <si>
    <t>Պատուհանագոգերի տեղադրում</t>
  </si>
  <si>
    <t>քմ պատ.բացվ.</t>
  </si>
  <si>
    <t>Պատուհանագոգ պլաստմասե,սպի տակ,30 սմ լայնությամբ</t>
  </si>
  <si>
    <t>գմ</t>
  </si>
  <si>
    <t>Հարդարման աշխատաններ</t>
  </si>
  <si>
    <t>P11-186</t>
  </si>
  <si>
    <t>Պատերի հարթեցում գիպսոնիտով</t>
  </si>
  <si>
    <t>15-277-1</t>
  </si>
  <si>
    <t>Պատուհանների և դռների շեպերի լավորակ սվաղ գաջով</t>
  </si>
  <si>
    <t>E15-660</t>
  </si>
  <si>
    <t>Առաստաղներին  ներկում լատեքսա յին ներկով</t>
  </si>
  <si>
    <t>100մ2</t>
  </si>
  <si>
    <t>E15-568</t>
  </si>
  <si>
    <t xml:space="preserve">պատերի յուղաներկում </t>
  </si>
  <si>
    <t>քմ</t>
  </si>
  <si>
    <t>Աստիճաններ</t>
  </si>
  <si>
    <t>Վ 13-131</t>
  </si>
  <si>
    <t>Աստիճանների երեսապատում մամլո գրանիտե սալերով</t>
  </si>
  <si>
    <t>մ</t>
  </si>
  <si>
    <t>Ս Պ Ը  &lt;&lt;Հախ վերդյան շին&gt;&gt;</t>
  </si>
  <si>
    <t>Ալյումինե բազրիքների տեղադրում</t>
  </si>
  <si>
    <t>Ծածկոցներ</t>
  </si>
  <si>
    <t>E12-404</t>
  </si>
  <si>
    <t>Ծածկոցների երեսպատում 6 մմ հաստ պոլիկարբոնատով</t>
  </si>
  <si>
    <t xml:space="preserve">Էլեկտռալուսավորություն </t>
  </si>
  <si>
    <t>8-591-7</t>
  </si>
  <si>
    <t xml:space="preserve">Նորմալ օգտագործման շտեպսելային վարդակ 250վ 6ա </t>
  </si>
  <si>
    <t>100 հատ</t>
  </si>
  <si>
    <t>8-591-5</t>
  </si>
  <si>
    <t xml:space="preserve">Միստեղնավոր միաբևեռ անջատիչ 250վ 6ա </t>
  </si>
  <si>
    <t>8-599-4</t>
  </si>
  <si>
    <t>Լումինեսցենտային լամպ UNILITE 2x36 տիպի</t>
  </si>
  <si>
    <t>ÀÜ¸²ØºÜÀ</t>
  </si>
  <si>
    <t>Պատերի  ներկում լատեքսային ներկով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</si>
</sst>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.5"/>
      <name val="Arial"/>
      <family val="2"/>
      <charset val="204"/>
    </font>
    <font>
      <sz val="10"/>
      <name val="Arial Armenian"/>
      <family val="2"/>
    </font>
    <font>
      <sz val="10"/>
      <name val="Arial LatArm"/>
      <family val="2"/>
    </font>
    <font>
      <sz val="8"/>
      <name val="Arial Armenian"/>
      <family val="2"/>
    </font>
    <font>
      <vertAlign val="superscript"/>
      <sz val="10"/>
      <name val="Arial Armenian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1" xfId="0" applyFont="1" applyFill="1" applyBorder="1" applyAlignment="1">
      <alignment horizontal="left" vertical="center"/>
    </xf>
    <xf numFmtId="0" fontId="2" fillId="2" borderId="0" xfId="0" applyFont="1" applyFill="1"/>
    <xf numFmtId="16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6"/>
  <sheetViews>
    <sheetView tabSelected="1" topLeftCell="A43" workbookViewId="0">
      <selection activeCell="F5" sqref="F5"/>
    </sheetView>
  </sheetViews>
  <sheetFormatPr defaultRowHeight="15"/>
  <cols>
    <col min="1" max="1" width="5" customWidth="1"/>
    <col min="3" max="3" width="39.7109375" customWidth="1"/>
    <col min="4" max="4" width="6" customWidth="1"/>
    <col min="5" max="5" width="7.28515625" customWidth="1"/>
    <col min="7" max="7" width="10.5703125" customWidth="1"/>
  </cols>
  <sheetData>
    <row r="2" spans="1:7" s="2" customFormat="1" ht="14.25">
      <c r="A2" s="1" t="s">
        <v>0</v>
      </c>
      <c r="B2" s="1"/>
      <c r="C2" s="1"/>
      <c r="D2" s="1"/>
      <c r="E2" s="1"/>
      <c r="F2" s="1"/>
      <c r="G2" s="1"/>
    </row>
    <row r="3" spans="1:7" s="2" customFormat="1" ht="12.75">
      <c r="A3" s="3" t="s">
        <v>1</v>
      </c>
      <c r="B3" s="3"/>
      <c r="C3" s="3"/>
      <c r="D3" s="3"/>
      <c r="E3" s="3"/>
      <c r="F3" s="3"/>
      <c r="G3" s="3"/>
    </row>
    <row r="4" spans="1:7" s="2" customFormat="1" ht="13.5">
      <c r="A4" s="4"/>
      <c r="G4" s="5"/>
    </row>
    <row r="5" spans="1:7" s="7" customFormat="1" ht="63.7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</row>
    <row r="6" spans="1:7" s="2" customFormat="1" ht="12.7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s="2" customFormat="1" ht="12.75">
      <c r="A7" s="9"/>
      <c r="B7" s="10"/>
      <c r="C7" s="11" t="s">
        <v>9</v>
      </c>
      <c r="D7" s="12"/>
      <c r="E7" s="12"/>
      <c r="F7" s="13"/>
      <c r="G7" s="14"/>
    </row>
    <row r="8" spans="1:7" s="15" customFormat="1" ht="25.5">
      <c r="A8" s="9">
        <v>1</v>
      </c>
      <c r="B8" s="10" t="s">
        <v>10</v>
      </c>
      <c r="C8" s="10" t="s">
        <v>11</v>
      </c>
      <c r="D8" s="6" t="s">
        <v>12</v>
      </c>
      <c r="E8" s="9">
        <v>3.3</v>
      </c>
      <c r="F8" s="24">
        <v>85.199628786609992</v>
      </c>
      <c r="G8" s="14">
        <f>F8*E8</f>
        <v>281.15877499581296</v>
      </c>
    </row>
    <row r="9" spans="1:7" s="20" customFormat="1" ht="38.25">
      <c r="A9" s="16">
        <v>2</v>
      </c>
      <c r="B9" s="17" t="s">
        <v>13</v>
      </c>
      <c r="C9" s="18" t="s">
        <v>14</v>
      </c>
      <c r="D9" s="19" t="s">
        <v>15</v>
      </c>
      <c r="E9" s="16">
        <v>1.1200000000000001</v>
      </c>
      <c r="F9" s="24">
        <v>67.173504153340005</v>
      </c>
      <c r="G9" s="14">
        <f t="shared" ref="G9:G44" si="0">F9*E9</f>
        <v>75.234324651740806</v>
      </c>
    </row>
    <row r="10" spans="1:7" s="20" customFormat="1" ht="33" customHeight="1">
      <c r="A10" s="16">
        <v>3</v>
      </c>
      <c r="B10" s="18" t="s">
        <v>16</v>
      </c>
      <c r="C10" s="18" t="s">
        <v>17</v>
      </c>
      <c r="D10" s="16" t="s">
        <v>18</v>
      </c>
      <c r="E10" s="16">
        <v>40.08</v>
      </c>
      <c r="F10" s="24">
        <v>3.1425615892177001</v>
      </c>
      <c r="G10" s="14">
        <f t="shared" si="0"/>
        <v>125.95386849584541</v>
      </c>
    </row>
    <row r="11" spans="1:7" s="20" customFormat="1" ht="21" customHeight="1">
      <c r="A11" s="16">
        <v>4</v>
      </c>
      <c r="B11" s="18" t="s">
        <v>19</v>
      </c>
      <c r="C11" s="18" t="s">
        <v>20</v>
      </c>
      <c r="D11" s="16" t="s">
        <v>18</v>
      </c>
      <c r="E11" s="16">
        <v>45.3</v>
      </c>
      <c r="F11" s="24">
        <v>1.8398835640237001</v>
      </c>
      <c r="G11" s="14">
        <f t="shared" si="0"/>
        <v>83.34672545027361</v>
      </c>
    </row>
    <row r="12" spans="1:7" s="22" customFormat="1" ht="25.5">
      <c r="A12" s="16">
        <v>6</v>
      </c>
      <c r="B12" s="19" t="s">
        <v>21</v>
      </c>
      <c r="C12" s="21" t="s">
        <v>22</v>
      </c>
      <c r="D12" s="16" t="s">
        <v>23</v>
      </c>
      <c r="E12" s="16">
        <v>0.09</v>
      </c>
      <c r="F12" s="24">
        <v>51.452078280121995</v>
      </c>
      <c r="G12" s="14">
        <f t="shared" si="0"/>
        <v>4.630687045210979</v>
      </c>
    </row>
    <row r="13" spans="1:7" s="2" customFormat="1" ht="25.5">
      <c r="A13" s="9">
        <v>8</v>
      </c>
      <c r="B13" s="17" t="s">
        <v>24</v>
      </c>
      <c r="C13" s="10" t="s">
        <v>25</v>
      </c>
      <c r="D13" s="6" t="s">
        <v>26</v>
      </c>
      <c r="E13" s="9">
        <v>0.1</v>
      </c>
      <c r="F13" s="24">
        <v>54.426496766875992</v>
      </c>
      <c r="G13" s="14">
        <f t="shared" si="0"/>
        <v>5.4426496766875996</v>
      </c>
    </row>
    <row r="14" spans="1:7" s="2" customFormat="1" ht="30.75" customHeight="1">
      <c r="A14" s="9">
        <v>9</v>
      </c>
      <c r="B14" s="23" t="s">
        <v>27</v>
      </c>
      <c r="C14" s="10" t="s">
        <v>28</v>
      </c>
      <c r="D14" s="6" t="s">
        <v>18</v>
      </c>
      <c r="E14" s="9">
        <v>1025</v>
      </c>
      <c r="F14" s="24">
        <v>0.34117757802699999</v>
      </c>
      <c r="G14" s="14">
        <f t="shared" si="0"/>
        <v>349.70701747767498</v>
      </c>
    </row>
    <row r="15" spans="1:7" s="2" customFormat="1" ht="25.5">
      <c r="A15" s="9">
        <v>10</v>
      </c>
      <c r="B15" s="23" t="s">
        <v>29</v>
      </c>
      <c r="C15" s="10" t="s">
        <v>30</v>
      </c>
      <c r="D15" s="6" t="s">
        <v>31</v>
      </c>
      <c r="E15" s="9">
        <v>0.2</v>
      </c>
      <c r="F15" s="24">
        <v>64.564823812293994</v>
      </c>
      <c r="G15" s="14">
        <f t="shared" si="0"/>
        <v>12.912964762458799</v>
      </c>
    </row>
    <row r="16" spans="1:7" s="20" customFormat="1" ht="25.5">
      <c r="A16" s="16">
        <v>11</v>
      </c>
      <c r="B16" s="18" t="s">
        <v>32</v>
      </c>
      <c r="C16" s="18" t="s">
        <v>33</v>
      </c>
      <c r="D16" s="19" t="s">
        <v>34</v>
      </c>
      <c r="E16" s="16">
        <v>0.1</v>
      </c>
      <c r="F16" s="24">
        <v>232.16304161349001</v>
      </c>
      <c r="G16" s="14">
        <f t="shared" si="0"/>
        <v>23.216304161349001</v>
      </c>
    </row>
    <row r="17" spans="1:7" s="20" customFormat="1" ht="23.25" customHeight="1">
      <c r="A17" s="16">
        <v>12</v>
      </c>
      <c r="B17" s="18" t="s">
        <v>35</v>
      </c>
      <c r="C17" s="18" t="s">
        <v>36</v>
      </c>
      <c r="D17" s="16" t="s">
        <v>37</v>
      </c>
      <c r="E17" s="16">
        <v>2.5</v>
      </c>
      <c r="F17" s="24">
        <v>12.185613091339999</v>
      </c>
      <c r="G17" s="14">
        <f t="shared" si="0"/>
        <v>30.464032728349999</v>
      </c>
    </row>
    <row r="18" spans="1:7" s="2" customFormat="1" ht="38.25">
      <c r="A18" s="16">
        <v>13</v>
      </c>
      <c r="B18" s="10" t="s">
        <v>38</v>
      </c>
      <c r="C18" s="10" t="s">
        <v>39</v>
      </c>
      <c r="D18" s="9" t="s">
        <v>40</v>
      </c>
      <c r="E18" s="9">
        <v>9</v>
      </c>
      <c r="F18" s="24">
        <v>4.6587116610059995</v>
      </c>
      <c r="G18" s="14">
        <f t="shared" si="0"/>
        <v>41.928404949053999</v>
      </c>
    </row>
    <row r="19" spans="1:7" s="2" customFormat="1" ht="21.75" customHeight="1">
      <c r="A19" s="9"/>
      <c r="B19" s="10"/>
      <c r="C19" s="11" t="s">
        <v>41</v>
      </c>
      <c r="D19" s="11"/>
      <c r="E19" s="11"/>
      <c r="F19" s="24"/>
      <c r="G19" s="14"/>
    </row>
    <row r="20" spans="1:7" s="2" customFormat="1" ht="21.75" customHeight="1">
      <c r="A20" s="9"/>
      <c r="B20" s="10"/>
      <c r="C20" s="11" t="s">
        <v>42</v>
      </c>
      <c r="D20" s="9"/>
      <c r="E20" s="9"/>
      <c r="F20" s="24"/>
      <c r="G20" s="14"/>
    </row>
    <row r="21" spans="1:7" s="2" customFormat="1" ht="38.25">
      <c r="A21" s="9">
        <v>14</v>
      </c>
      <c r="B21" s="10" t="s">
        <v>43</v>
      </c>
      <c r="C21" s="10" t="s">
        <v>44</v>
      </c>
      <c r="D21" s="6" t="s">
        <v>45</v>
      </c>
      <c r="E21" s="9">
        <v>5.806</v>
      </c>
      <c r="F21" s="24">
        <v>244.6056830683404</v>
      </c>
      <c r="G21" s="14">
        <f t="shared" si="0"/>
        <v>1420.1805958947843</v>
      </c>
    </row>
    <row r="22" spans="1:7" s="2" customFormat="1" ht="25.5">
      <c r="A22" s="9">
        <v>15</v>
      </c>
      <c r="B22" s="10" t="s">
        <v>46</v>
      </c>
      <c r="C22" s="10" t="s">
        <v>47</v>
      </c>
      <c r="D22" s="9" t="s">
        <v>18</v>
      </c>
      <c r="E22" s="9">
        <v>127</v>
      </c>
      <c r="F22" s="24">
        <v>14.114647714924166</v>
      </c>
      <c r="G22" s="14">
        <f t="shared" si="0"/>
        <v>1792.5602597953691</v>
      </c>
    </row>
    <row r="23" spans="1:7" s="2" customFormat="1" ht="17.25" customHeight="1">
      <c r="A23" s="9">
        <v>16</v>
      </c>
      <c r="B23" s="10" t="s">
        <v>48</v>
      </c>
      <c r="C23" s="10" t="s">
        <v>49</v>
      </c>
      <c r="D23" s="9" t="s">
        <v>18</v>
      </c>
      <c r="E23" s="9">
        <v>340</v>
      </c>
      <c r="F23" s="24">
        <v>7.80700122743084</v>
      </c>
      <c r="G23" s="14">
        <f t="shared" si="0"/>
        <v>2654.3804173264857</v>
      </c>
    </row>
    <row r="24" spans="1:7" s="2" customFormat="1" ht="20.25" customHeight="1">
      <c r="A24" s="9"/>
      <c r="B24" s="10"/>
      <c r="C24" s="11" t="s">
        <v>50</v>
      </c>
      <c r="D24" s="9"/>
      <c r="E24" s="9"/>
      <c r="F24" s="24"/>
      <c r="G24" s="14"/>
    </row>
    <row r="25" spans="1:7" s="2" customFormat="1" ht="20.25" customHeight="1">
      <c r="A25" s="9">
        <v>17</v>
      </c>
      <c r="B25" s="6">
        <v>1</v>
      </c>
      <c r="C25" s="10" t="s">
        <v>51</v>
      </c>
      <c r="D25" s="9" t="s">
        <v>18</v>
      </c>
      <c r="E25" s="9">
        <v>45.3</v>
      </c>
      <c r="F25" s="24">
        <v>45.953699999999998</v>
      </c>
      <c r="G25" s="14">
        <f t="shared" si="0"/>
        <v>2081.7026099999998</v>
      </c>
    </row>
    <row r="26" spans="1:7" s="2" customFormat="1" ht="49.5" customHeight="1">
      <c r="A26" s="9">
        <v>18</v>
      </c>
      <c r="B26" s="6" t="s">
        <v>52</v>
      </c>
      <c r="C26" s="10" t="s">
        <v>53</v>
      </c>
      <c r="D26" s="9" t="s">
        <v>18</v>
      </c>
      <c r="E26" s="9">
        <v>11.48</v>
      </c>
      <c r="F26" s="24">
        <v>35.422643749999999</v>
      </c>
      <c r="G26" s="14">
        <f t="shared" si="0"/>
        <v>406.65195025000003</v>
      </c>
    </row>
    <row r="27" spans="1:7" s="2" customFormat="1" ht="46.5" customHeight="1">
      <c r="A27" s="9">
        <v>19</v>
      </c>
      <c r="B27" s="6" t="s">
        <v>52</v>
      </c>
      <c r="C27" s="10" t="s">
        <v>54</v>
      </c>
      <c r="D27" s="9" t="s">
        <v>18</v>
      </c>
      <c r="E27" s="9">
        <v>28.6</v>
      </c>
      <c r="F27" s="24">
        <v>24.252831069999999</v>
      </c>
      <c r="G27" s="14">
        <f t="shared" si="0"/>
        <v>693.63096860200005</v>
      </c>
    </row>
    <row r="28" spans="1:7" s="20" customFormat="1" ht="51">
      <c r="A28" s="16">
        <v>20</v>
      </c>
      <c r="B28" s="19" t="s">
        <v>55</v>
      </c>
      <c r="C28" s="18" t="s">
        <v>56</v>
      </c>
      <c r="D28" s="19" t="s">
        <v>57</v>
      </c>
      <c r="E28" s="16">
        <v>40.08</v>
      </c>
      <c r="F28" s="24">
        <v>1.183869022856</v>
      </c>
      <c r="G28" s="14">
        <f t="shared" si="0"/>
        <v>47.449470436068481</v>
      </c>
    </row>
    <row r="29" spans="1:7" s="2" customFormat="1" ht="25.5">
      <c r="A29" s="9">
        <v>21</v>
      </c>
      <c r="B29" s="10" t="s">
        <v>52</v>
      </c>
      <c r="C29" s="10" t="s">
        <v>58</v>
      </c>
      <c r="D29" s="9" t="s">
        <v>59</v>
      </c>
      <c r="E29" s="9">
        <v>25.2</v>
      </c>
      <c r="F29" s="24">
        <v>4.8864827053142106</v>
      </c>
      <c r="G29" s="14">
        <f t="shared" si="0"/>
        <v>123.1393641739181</v>
      </c>
    </row>
    <row r="30" spans="1:7" s="2" customFormat="1" ht="20.25" customHeight="1">
      <c r="A30" s="9"/>
      <c r="B30" s="10"/>
      <c r="C30" s="11" t="s">
        <v>60</v>
      </c>
      <c r="D30" s="9"/>
      <c r="E30" s="36"/>
      <c r="F30" s="24"/>
      <c r="G30" s="14"/>
    </row>
    <row r="31" spans="1:7" s="2" customFormat="1" ht="21.75" customHeight="1">
      <c r="A31" s="9">
        <v>22</v>
      </c>
      <c r="B31" s="10" t="s">
        <v>61</v>
      </c>
      <c r="C31" s="10" t="s">
        <v>62</v>
      </c>
      <c r="D31" s="9" t="s">
        <v>23</v>
      </c>
      <c r="E31" s="9">
        <v>0.7</v>
      </c>
      <c r="F31" s="24">
        <v>233.421821141327</v>
      </c>
      <c r="G31" s="14">
        <f t="shared" si="0"/>
        <v>163.39527479892888</v>
      </c>
    </row>
    <row r="32" spans="1:7" s="2" customFormat="1" ht="36" customHeight="1">
      <c r="A32" s="9">
        <v>23</v>
      </c>
      <c r="B32" s="10" t="s">
        <v>63</v>
      </c>
      <c r="C32" s="10" t="s">
        <v>64</v>
      </c>
      <c r="D32" s="9" t="s">
        <v>23</v>
      </c>
      <c r="E32" s="9">
        <v>0.42</v>
      </c>
      <c r="F32" s="24">
        <v>565.24472425579836</v>
      </c>
      <c r="G32" s="14">
        <f t="shared" si="0"/>
        <v>237.40278418743532</v>
      </c>
    </row>
    <row r="33" spans="1:7" s="15" customFormat="1" ht="33.75" customHeight="1">
      <c r="A33" s="9">
        <v>24</v>
      </c>
      <c r="B33" s="6" t="s">
        <v>65</v>
      </c>
      <c r="C33" s="10" t="s">
        <v>66</v>
      </c>
      <c r="D33" s="9" t="s">
        <v>67</v>
      </c>
      <c r="E33" s="9">
        <v>5.0999999999999996</v>
      </c>
      <c r="F33" s="24">
        <v>174.86041676938245</v>
      </c>
      <c r="G33" s="14">
        <f t="shared" si="0"/>
        <v>891.78812552385045</v>
      </c>
    </row>
    <row r="34" spans="1:7" s="15" customFormat="1" ht="22.5" customHeight="1">
      <c r="A34" s="9">
        <v>25</v>
      </c>
      <c r="B34" s="6" t="s">
        <v>65</v>
      </c>
      <c r="C34" s="10" t="s">
        <v>89</v>
      </c>
      <c r="D34" s="9" t="s">
        <v>67</v>
      </c>
      <c r="E34" s="9">
        <v>5.13</v>
      </c>
      <c r="F34" s="24">
        <v>178.64108460731447</v>
      </c>
      <c r="G34" s="14">
        <f t="shared" si="0"/>
        <v>916.42876403552316</v>
      </c>
    </row>
    <row r="35" spans="1:7" s="15" customFormat="1" ht="22.5" customHeight="1">
      <c r="A35" s="9">
        <v>26</v>
      </c>
      <c r="B35" s="10" t="s">
        <v>68</v>
      </c>
      <c r="C35" s="10" t="s">
        <v>69</v>
      </c>
      <c r="D35" s="9" t="s">
        <v>70</v>
      </c>
      <c r="E35" s="9">
        <v>315</v>
      </c>
      <c r="F35" s="24">
        <v>1.4702393997694001</v>
      </c>
      <c r="G35" s="14">
        <f t="shared" si="0"/>
        <v>463.12541092736103</v>
      </c>
    </row>
    <row r="36" spans="1:7" s="2" customFormat="1" ht="22.5" customHeight="1">
      <c r="A36" s="9"/>
      <c r="B36" s="10"/>
      <c r="C36" s="11" t="s">
        <v>71</v>
      </c>
      <c r="D36" s="9"/>
      <c r="E36" s="9"/>
      <c r="F36" s="24"/>
      <c r="G36" s="14"/>
    </row>
    <row r="37" spans="1:7" s="2" customFormat="1" ht="25.5">
      <c r="A37" s="9">
        <v>28</v>
      </c>
      <c r="B37" s="10" t="s">
        <v>72</v>
      </c>
      <c r="C37" s="10" t="s">
        <v>73</v>
      </c>
      <c r="D37" s="9" t="s">
        <v>74</v>
      </c>
      <c r="E37" s="9">
        <v>18</v>
      </c>
      <c r="F37" s="24">
        <v>24.189298774833418</v>
      </c>
      <c r="G37" s="14">
        <f t="shared" si="0"/>
        <v>435.40737794700152</v>
      </c>
    </row>
    <row r="38" spans="1:7" s="25" customFormat="1" ht="51">
      <c r="A38" s="9">
        <v>29</v>
      </c>
      <c r="B38" s="6" t="s">
        <v>75</v>
      </c>
      <c r="C38" s="10" t="s">
        <v>76</v>
      </c>
      <c r="D38" s="9" t="s">
        <v>59</v>
      </c>
      <c r="E38" s="9">
        <v>10</v>
      </c>
      <c r="F38" s="24">
        <v>34.924812000000003</v>
      </c>
      <c r="G38" s="14">
        <f t="shared" si="0"/>
        <v>349.24812000000003</v>
      </c>
    </row>
    <row r="39" spans="1:7" s="2" customFormat="1" ht="25.5" customHeight="1">
      <c r="A39" s="9"/>
      <c r="B39" s="10"/>
      <c r="C39" s="11" t="s">
        <v>77</v>
      </c>
      <c r="D39" s="9"/>
      <c r="E39" s="9"/>
      <c r="F39" s="24"/>
      <c r="G39" s="14"/>
    </row>
    <row r="40" spans="1:7" s="2" customFormat="1" ht="25.5">
      <c r="A40" s="9">
        <v>34</v>
      </c>
      <c r="B40" s="6" t="s">
        <v>78</v>
      </c>
      <c r="C40" s="10" t="s">
        <v>79</v>
      </c>
      <c r="D40" s="9" t="s">
        <v>23</v>
      </c>
      <c r="E40" s="9">
        <v>0.09</v>
      </c>
      <c r="F40" s="24">
        <v>784.39273237957389</v>
      </c>
      <c r="G40" s="14">
        <f t="shared" si="0"/>
        <v>70.595345914161641</v>
      </c>
    </row>
    <row r="41" spans="1:7" s="2" customFormat="1" ht="22.5" customHeight="1">
      <c r="A41" s="9"/>
      <c r="B41" s="11"/>
      <c r="C41" s="26" t="s">
        <v>80</v>
      </c>
      <c r="D41" s="11"/>
      <c r="E41" s="11"/>
      <c r="F41" s="24">
        <v>0</v>
      </c>
      <c r="G41" s="14">
        <f t="shared" si="0"/>
        <v>0</v>
      </c>
    </row>
    <row r="42" spans="1:7" s="15" customFormat="1" ht="25.5">
      <c r="A42" s="9">
        <v>39</v>
      </c>
      <c r="B42" s="6" t="s">
        <v>81</v>
      </c>
      <c r="C42" s="10" t="s">
        <v>82</v>
      </c>
      <c r="D42" s="6" t="s">
        <v>83</v>
      </c>
      <c r="E42" s="6">
        <v>0.45</v>
      </c>
      <c r="F42" s="24">
        <v>182.52525347434954</v>
      </c>
      <c r="G42" s="14">
        <f t="shared" si="0"/>
        <v>82.136364063457293</v>
      </c>
    </row>
    <row r="43" spans="1:7" s="15" customFormat="1" ht="25.5">
      <c r="A43" s="9">
        <v>40</v>
      </c>
      <c r="B43" s="6" t="s">
        <v>84</v>
      </c>
      <c r="C43" s="10" t="s">
        <v>85</v>
      </c>
      <c r="D43" s="6" t="s">
        <v>83</v>
      </c>
      <c r="E43" s="6">
        <v>0.4</v>
      </c>
      <c r="F43" s="24">
        <v>212.76002886102253</v>
      </c>
      <c r="G43" s="14">
        <f t="shared" si="0"/>
        <v>85.104011544409019</v>
      </c>
    </row>
    <row r="44" spans="1:7" s="2" customFormat="1" ht="25.5">
      <c r="A44" s="9">
        <v>42</v>
      </c>
      <c r="B44" s="27" t="s">
        <v>86</v>
      </c>
      <c r="C44" s="27" t="s">
        <v>87</v>
      </c>
      <c r="D44" s="6" t="s">
        <v>83</v>
      </c>
      <c r="E44" s="9">
        <v>0.22</v>
      </c>
      <c r="F44" s="24">
        <v>1073.8622434295601</v>
      </c>
      <c r="G44" s="14">
        <f t="shared" si="0"/>
        <v>236.24969355450321</v>
      </c>
    </row>
    <row r="45" spans="1:7" s="2" customFormat="1" ht="26.25" customHeight="1">
      <c r="A45" s="9"/>
      <c r="B45" s="10"/>
      <c r="C45" s="35" t="s">
        <v>88</v>
      </c>
      <c r="D45" s="6"/>
      <c r="E45" s="9"/>
      <c r="F45" s="37"/>
      <c r="G45" s="34">
        <f>SUM(G8:G44)</f>
        <v>14184.572663369716</v>
      </c>
    </row>
    <row r="46" spans="1:7" s="2" customFormat="1" ht="12.75">
      <c r="A46" s="28"/>
      <c r="B46" s="29"/>
      <c r="C46" s="29"/>
      <c r="D46" s="30"/>
      <c r="E46" s="31"/>
      <c r="F46" s="32"/>
      <c r="G46" s="33"/>
    </row>
  </sheetData>
  <mergeCells count="2">
    <mergeCell ref="A2:G2"/>
    <mergeCell ref="A3:G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2016-04-14T10:08:24Z</dcterms:modified>
</cp:coreProperties>
</file>